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90" yWindow="570" windowWidth="12120" windowHeight="8580"/>
  </bookViews>
  <sheets>
    <sheet name="грудень" sheetId="4" r:id="rId1"/>
  </sheets>
  <definedNames>
    <definedName name="_xlnm.Print_Area" localSheetId="0">грудень!$A$1:$J$62</definedName>
  </definedNames>
  <calcPr calcId="145621"/>
</workbook>
</file>

<file path=xl/calcChain.xml><?xml version="1.0" encoding="utf-8"?>
<calcChain xmlns="http://schemas.openxmlformats.org/spreadsheetml/2006/main">
  <c r="H16" i="4"/>
  <c r="H15"/>
  <c r="H33" l="1"/>
  <c r="H29" l="1"/>
  <c r="H50" l="1"/>
  <c r="H37" l="1"/>
  <c r="H35"/>
  <c r="H41" l="1"/>
  <c r="J51" l="1"/>
  <c r="I51"/>
  <c r="H21" l="1"/>
  <c r="J20"/>
  <c r="J18"/>
  <c r="H18"/>
  <c r="H17"/>
  <c r="H34" l="1"/>
  <c r="I18"/>
  <c r="H56" l="1"/>
  <c r="G56" s="1"/>
  <c r="I36"/>
  <c r="J36"/>
  <c r="H13"/>
  <c r="I54"/>
  <c r="I20" l="1"/>
  <c r="H19"/>
  <c r="I16"/>
  <c r="I15"/>
  <c r="J15"/>
  <c r="H27" l="1"/>
  <c r="H51" l="1"/>
  <c r="H52" l="1"/>
  <c r="G21" l="1"/>
  <c r="H28"/>
  <c r="H26"/>
  <c r="H57" l="1"/>
  <c r="G42"/>
  <c r="I38"/>
  <c r="H38"/>
  <c r="J37"/>
  <c r="I37" s="1"/>
  <c r="H31"/>
  <c r="H24" l="1"/>
  <c r="I22"/>
  <c r="G22" s="1"/>
  <c r="J22"/>
  <c r="H48" l="1"/>
  <c r="J16" l="1"/>
  <c r="J54" l="1"/>
  <c r="G52"/>
  <c r="H45"/>
  <c r="H23"/>
  <c r="H40" l="1"/>
  <c r="J40"/>
  <c r="I40"/>
  <c r="M18" l="1"/>
  <c r="L18"/>
  <c r="G20"/>
  <c r="G19"/>
  <c r="G18"/>
  <c r="G17"/>
  <c r="G16"/>
  <c r="G15"/>
  <c r="J55" l="1"/>
  <c r="I55"/>
  <c r="H55"/>
  <c r="J53" l="1"/>
  <c r="I53"/>
  <c r="H53"/>
  <c r="G54"/>
  <c r="G53" s="1"/>
  <c r="H36"/>
  <c r="J12" l="1"/>
  <c r="I12"/>
  <c r="G43"/>
  <c r="H12" l="1"/>
  <c r="G14"/>
  <c r="G57" l="1"/>
  <c r="J46" l="1"/>
  <c r="J58" s="1"/>
  <c r="I46"/>
  <c r="I58" s="1"/>
  <c r="H46"/>
  <c r="H58" s="1"/>
  <c r="G55" l="1"/>
  <c r="G50"/>
  <c r="G49"/>
  <c r="G47"/>
  <c r="G51"/>
  <c r="G45"/>
  <c r="G38" l="1"/>
  <c r="G39"/>
  <c r="G40"/>
  <c r="G41"/>
  <c r="G36"/>
  <c r="G37"/>
  <c r="G25"/>
  <c r="G24"/>
  <c r="G35"/>
  <c r="G34"/>
  <c r="G33"/>
  <c r="G23"/>
  <c r="G28"/>
  <c r="G26"/>
  <c r="G27"/>
  <c r="G30"/>
  <c r="G29"/>
  <c r="G13"/>
  <c r="G32" l="1"/>
  <c r="G31"/>
  <c r="J44"/>
  <c r="I44"/>
  <c r="H44"/>
  <c r="G44"/>
  <c r="G12" l="1"/>
  <c r="G58" s="1"/>
  <c r="G48"/>
  <c r="G46" s="1"/>
</calcChain>
</file>

<file path=xl/sharedStrings.xml><?xml version="1.0" encoding="utf-8"?>
<sst xmlns="http://schemas.openxmlformats.org/spreadsheetml/2006/main" count="199" uniqueCount="158">
  <si>
    <t>Загальний фонд</t>
  </si>
  <si>
    <t>Спеціальний фонд</t>
  </si>
  <si>
    <t>до рішення районної ради</t>
  </si>
  <si>
    <t>Разом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</si>
  <si>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</si>
  <si>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0218410</t>
  </si>
  <si>
    <t>8410</t>
  </si>
  <si>
    <t>0830</t>
  </si>
  <si>
    <t>Фінансова підтримка засобів масової інформації</t>
  </si>
  <si>
    <t>КПКВКМБ</t>
  </si>
  <si>
    <t>Код типової програмної класифікації видатків та кредитування бюджету</t>
  </si>
  <si>
    <t>Код  функціональної класифікації видатків та кредитування бюджету</t>
  </si>
  <si>
    <t>Найменування місцевої  програми</t>
  </si>
  <si>
    <t>Дата та номер документа, яким затверджено місцеву  програму</t>
  </si>
  <si>
    <t>Усього</t>
  </si>
  <si>
    <t>в т.ч. бюджет розвитку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</si>
  <si>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</si>
  <si>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0813180</t>
  </si>
  <si>
    <t>Управління соціального захисту населення Яворівської райдержажміністрації</t>
  </si>
  <si>
    <t>Розподіл витрат районного бюджету Яворівського району на реалізацію районних програм у 2020 році</t>
  </si>
  <si>
    <t>гривень</t>
  </si>
  <si>
    <t>код бюджету</t>
  </si>
  <si>
    <t>Програма розвитку комунального підприємства "Яворівське районне радіомовлення "на 2020 рік</t>
  </si>
  <si>
    <t>Додаток № 6</t>
  </si>
  <si>
    <t>"Про внесення змін до районного  бюджету Яворівського району  на 2020 рік"</t>
  </si>
  <si>
    <t>Програма забезпечення діяльності Яворівської районної ради  та виконання депутатами районної ради своїх повноважень на 2020 рік</t>
  </si>
  <si>
    <t>Програма національно-патріотичного виховання, розвитку духовності  та зміцення моральних засад молоді Яворівщини на 2020 рік</t>
  </si>
  <si>
    <t>Відділ освіти райдержадміністрація</t>
  </si>
  <si>
    <t>О610000</t>
  </si>
  <si>
    <t>О210000</t>
  </si>
  <si>
    <t>Програма підтримки агропромислового комплексу в Яворівському районі на 2020 рік</t>
  </si>
  <si>
    <t>Програма забезпечення заходів територіальної оборони, мобілізаційних заходів, призову громадян на строкову військову службу та військову службу за контрактом на території Яворівського району на 2020 рік</t>
  </si>
  <si>
    <t>Програма забезпечення заходів щодо вшанування пам"яті новітнії героїв України, учасників АТО/ООС , Героїв Небесної Сотні, розбудови громадянського суспільства, консолідації суспільсьтва, налагодження діалогу між владою та громадскістю, вихованню патріотизму, реалізації державної політики України  щодо її європейської перспективи на 2020 рік</t>
  </si>
  <si>
    <t>Програма енергозбереження для населення та ОСББ Яворівського району на 2020 рік</t>
  </si>
  <si>
    <t>Районна комплексна програма розвитку цивільного захисту та забезпечення техногенно-екологічної та пожежної безпеки Яворівського району на 2020 рік</t>
  </si>
  <si>
    <t>Програма розвитку малого підприємництва у Яворівському районі на 2020 рік</t>
  </si>
  <si>
    <t xml:space="preserve">Програма комплексного розвитку території Яворівського району Львівської області на 2018-2020 роки </t>
  </si>
  <si>
    <t>Програма забезпечення житлом дітей - сиріт, дітей, позбавлених батьківського піклування та осіб з їх числа у Яворівському районі на 2019-2021 роки</t>
  </si>
  <si>
    <t>Програма підтримки військових формувань, які розташовані на території Яворівського району, на 2020 рік</t>
  </si>
  <si>
    <t>Програма забезпечення виконання Яворівською районною державною адміністрацією делегованих повноважень на 2020 рік</t>
  </si>
  <si>
    <t>Програма сприяння діяльності управлінню Служби безпеки України у Львівській області на 2020 рік</t>
  </si>
  <si>
    <t>Програма підтримки діяльності правоохоронних органів в контексті взаємодії з органами місцевого самоврядування на 2020 рік</t>
  </si>
  <si>
    <t>Програма поліпшення сервісу обслуговування платників Яворівського району на 2020 рік</t>
  </si>
  <si>
    <t>Програма розвитку дорожнього руху та його безпеки у Яворівському районі на 2019 -2021 роки</t>
  </si>
  <si>
    <t>Програма підтримки індивідувального житлового будівництва на селі "Власний дім на 2016-2020 роки"</t>
  </si>
  <si>
    <t>рішення районної ради від 19.04.2016 №77(зі змінами)</t>
  </si>
  <si>
    <t>Інша діяльність у сфері державного управління</t>
  </si>
  <si>
    <t>0210180</t>
  </si>
  <si>
    <t>О180</t>
  </si>
  <si>
    <t>О133</t>
  </si>
  <si>
    <t>0217110</t>
  </si>
  <si>
    <t>О421</t>
  </si>
  <si>
    <t>Реалізація програм у галузі сільського господарства</t>
  </si>
  <si>
    <t>О443</t>
  </si>
  <si>
    <t>0217461</t>
  </si>
  <si>
    <t>О456</t>
  </si>
  <si>
    <t>Утримання та розвиток автомобільних доріг та дорожньої інфраструктури за рахунок коштів місцевих бюджетів</t>
  </si>
  <si>
    <t>Сприяння розвитку малого та середнього підприємництва</t>
  </si>
  <si>
    <t>0217610</t>
  </si>
  <si>
    <t>О411</t>
  </si>
  <si>
    <t>Заходи з енергозбереження</t>
  </si>
  <si>
    <t>О217640</t>
  </si>
  <si>
    <t>О470</t>
  </si>
  <si>
    <t>О490</t>
  </si>
  <si>
    <t>Інші заходи пов"язані з економічною діяльністю</t>
  </si>
  <si>
    <t>О217693</t>
  </si>
  <si>
    <t>О611162</t>
  </si>
  <si>
    <t>О990</t>
  </si>
  <si>
    <t>Інші програми та заходи у сфері освіти</t>
  </si>
  <si>
    <t>рішення районної ради від 01.03.2019 №474 (зі змінами)</t>
  </si>
  <si>
    <t>Програма запобігання і протидії домашньому насильству, насильству за ознакою статі та  торгівлі людьми в Яворівському районі на 2020 рік</t>
  </si>
  <si>
    <t>Комплексна програма соціальної підтримки учасників АТО/ООС, сімей Героїв Небесної Сотні на 2020 рік</t>
  </si>
  <si>
    <t>Програма проведення діагностичних, протиепізоотичних, лікувально-профілактичних заходів проти незаразних, інфекційних, інвазійних, антропозооносних захворювань на території Яворівського району на 2020 рік</t>
  </si>
  <si>
    <t>Програма  фінансової підтримки ветеранських організацій та громадських організацій осіб з інвалідністю Яворівського району на 2020 рік</t>
  </si>
  <si>
    <t>0813122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</si>
  <si>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</si>
  <si>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0813192</t>
  </si>
  <si>
    <t>Інші заходи у сфері соціального захисту і соціального забезпечення</t>
  </si>
  <si>
    <t>Інші субвенції з місцевого бюджету</t>
  </si>
  <si>
    <t>Проектні, ремонтно-будівельні роботи, придбання житла та приміщень для розвитку сімейних та інших форм виховання, наближених до сімейних та забезпечення житлом дітей-сиріт, дітей, позбавлених батьківського піклування, осіб з їх числа</t>
  </si>
  <si>
    <t>О610</t>
  </si>
  <si>
    <t>Фінансове управління райдержадміністрації ( в частині надання міжбюджетних трансфертів)</t>
  </si>
  <si>
    <t>0810000</t>
  </si>
  <si>
    <t>Яворівська районна державна адміністрація</t>
  </si>
  <si>
    <t>Інші  заходи у сфері соціального захисту і соціального забезпечення</t>
  </si>
  <si>
    <t>Субвенція з місцевого бюджету державному бюджету на виконання програм соціально-економічного розвитку регіонів</t>
  </si>
  <si>
    <t>Розроблення схем планування та забудови територій (містобудівної документації)</t>
  </si>
  <si>
    <t>О217350</t>
  </si>
  <si>
    <t>О219800</t>
  </si>
  <si>
    <t>О218831</t>
  </si>
  <si>
    <t>О213242</t>
  </si>
  <si>
    <t>О218220</t>
  </si>
  <si>
    <t>Заходи та роботи з мобілізаційної підготовки місцевого значення</t>
  </si>
  <si>
    <t>рішення районної ради від 28.02.2018 №331(зі змінами)</t>
  </si>
  <si>
    <t>рішення районної ради від 28.02.2018№331 (зі змінами)</t>
  </si>
  <si>
    <t>Заходи із запобігання та ліквідації наслідків надзвичайних ситуацій та наслідків стихійного лиха</t>
  </si>
  <si>
    <t>Інші заходи громадського порядку та безпеки</t>
  </si>
  <si>
    <t>О380</t>
  </si>
  <si>
    <t>О320</t>
  </si>
  <si>
    <t>Заходи державної політики із забезпечення рівних прав та можливостей жінок та чоловіків</t>
  </si>
  <si>
    <t>О813242</t>
  </si>
  <si>
    <t>О218230</t>
  </si>
  <si>
    <t>О218110</t>
  </si>
  <si>
    <t>Надіння довгострокових кредитів індивідуальним забудівникам житла на селі</t>
  </si>
  <si>
    <t>рішення районної ради від 05.03.2020№608</t>
  </si>
  <si>
    <t>рішення районної ради від 05.03.2020№603</t>
  </si>
  <si>
    <t>рішення районної ради від 05.03.2020№597</t>
  </si>
  <si>
    <t>рішення районної ради від 05.03.2020№599</t>
  </si>
  <si>
    <t>рішення районної ради від 05.03.2020№592</t>
  </si>
  <si>
    <t>Комплексна програма соціальної підтримки окремих категорій громадян- мешканців Яворівського району на 2020 рік в частині надання допомог</t>
  </si>
  <si>
    <t>рішення районної ради від 05.03.2020№609</t>
  </si>
  <si>
    <t>рішення районної ради від 05.03.2020№610</t>
  </si>
  <si>
    <t>Комплексна програма соціальної підтримки окремих категорій громадян - мешканців Яворівського району на 2020 рік в частині надання пільг та компенсацій</t>
  </si>
  <si>
    <t>О217680</t>
  </si>
  <si>
    <t>Членські внески до асоціацій органів місцевого самоврядування</t>
  </si>
  <si>
    <t>О916083</t>
  </si>
  <si>
    <t>О900000</t>
  </si>
  <si>
    <t xml:space="preserve">Служба у справах дітей райдержадміністрації </t>
  </si>
  <si>
    <t>О212010</t>
  </si>
  <si>
    <t>О212080</t>
  </si>
  <si>
    <t>О212151</t>
  </si>
  <si>
    <t>О731</t>
  </si>
  <si>
    <t>Багатопрофільна стаціонарна  медична допомога населенню</t>
  </si>
  <si>
    <t>Амбулаторно-поліклінічна допомога населенню, крім первинної медичної допомоги</t>
  </si>
  <si>
    <t>О721</t>
  </si>
  <si>
    <t>О725</t>
  </si>
  <si>
    <t>О212112</t>
  </si>
  <si>
    <t>Первинна медична допомога населенню, що надається фельдшерськими, фельдшерсько-акушерськими пунктами</t>
  </si>
  <si>
    <t>О212113</t>
  </si>
  <si>
    <t>Первинна медична допомога населенню, що надається  амбулаторно-поліклінічними закладами(відділеннями)</t>
  </si>
  <si>
    <t>О763</t>
  </si>
  <si>
    <t>Забезпечення діяльності інших закладів у сфері охорони здоров"я</t>
  </si>
  <si>
    <t>О217322</t>
  </si>
  <si>
    <t>Будівництво медичних установ та закладів</t>
  </si>
  <si>
    <t>рішення районної ради від 05.03.2020№595 (зі змінами)</t>
  </si>
  <si>
    <t>рішення районної ради від 05.03.2020№596(зі змінами)</t>
  </si>
  <si>
    <t>Програма фінансової підтримки некомерційних комунальних підприємств охорони здоров"я Яворівського району на 2020 рік</t>
  </si>
  <si>
    <t>Про затвердження Програми здійснення
ефективних заходів щодо попередження та профілактики скоєння повторних злочинів серед осіб звільнених з місць позбавлення волі та осіб засуджених до покарань не пов’я-заних з позбавленням волі на 2019 – 2021 роки</t>
  </si>
  <si>
    <t>рішення районної ради від 17.12.2019№555 (зі змінами)</t>
  </si>
  <si>
    <t>рішення районної ради від 05.03.2020№606 (зі змінами)</t>
  </si>
  <si>
    <t>рішення районної ради від 29.05.2020 №631 (зі змінами)</t>
  </si>
  <si>
    <t>рішення районної ради від 05.03.2020№602 (зі змінами)</t>
  </si>
  <si>
    <t>рішення районної ради від 05.03.2020№605 (зі змінами)</t>
  </si>
  <si>
    <t>рішення районної ради від 05.03.2020№600 (зі змінами)</t>
  </si>
  <si>
    <t>рішення районної ради від 05.03.2020№607 (зі змінами)</t>
  </si>
  <si>
    <t>рішення районної ради від 05.03.2020№598 (зі змінами)</t>
  </si>
  <si>
    <t>рішення районної ради від 01.03.2019№477 (зі змінами)</t>
  </si>
  <si>
    <t>рішення районної ради від 17.12.2019 №554 (зі змінами)</t>
  </si>
  <si>
    <t>рішення районної ради від 05.03.2020№590 (зі змінами)</t>
  </si>
  <si>
    <t>рішення районної ради від 05.03.2020№591 (зі змінами)</t>
  </si>
  <si>
    <t>рішення районної ради від 01.03.2019№472 (зі змінами)</t>
  </si>
  <si>
    <t>рішення районної ради від 05.03.2020№604 (зі змінами)</t>
  </si>
  <si>
    <t>Програма попередження ускладнень епідемічної ситуації при надзвичайних подіях та профілактики спалахів інфекційних хворіб в Яворівському районі на 2020 рік</t>
  </si>
  <si>
    <t>рішення районної ради від 05.03.2020 №594 (зі змінами)</t>
  </si>
  <si>
    <t>рішення районної ради від 05.03.2020№601 (зі змінами)</t>
  </si>
  <si>
    <t>Програма покращення системи казначейського обслуговування розпорядників, одержувачів бюджетних коштів, інших клієнтів Управлінням Державної казначейськї служби України в Яворівському районі Львівської області на 2019-2020 роки</t>
  </si>
  <si>
    <t>Голова районної ради</t>
  </si>
  <si>
    <t>М.Романюк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</si>
</sst>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left" wrapText="1"/>
    </xf>
    <xf numFmtId="0" fontId="0" fillId="0" borderId="0" xfId="0" applyAlignment="1"/>
    <xf numFmtId="0" fontId="2" fillId="0" borderId="0" xfId="0" applyFont="1" applyAlignment="1"/>
    <xf numFmtId="164" fontId="0" fillId="0" borderId="0" xfId="0" applyNumberFormat="1" applyAlignment="1"/>
    <xf numFmtId="0" fontId="3" fillId="0" borderId="0" xfId="0" applyFont="1"/>
    <xf numFmtId="0" fontId="4" fillId="0" borderId="0" xfId="0" applyFont="1"/>
    <xf numFmtId="0" fontId="6" fillId="0" borderId="0" xfId="0" applyFont="1" applyBorder="1"/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9" fillId="0" borderId="0" xfId="0" applyFont="1" applyBorder="1"/>
    <xf numFmtId="0" fontId="7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wrapText="1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2" fontId="15" fillId="0" borderId="1" xfId="0" quotePrefix="1" applyNumberFormat="1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2" fontId="10" fillId="0" borderId="1" xfId="0" quotePrefix="1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1" fillId="2" borderId="1" xfId="0" quotePrefix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0" fontId="17" fillId="0" borderId="0" xfId="0" applyFont="1"/>
    <xf numFmtId="0" fontId="11" fillId="2" borderId="1" xfId="0" applyFont="1" applyFill="1" applyBorder="1"/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2" fontId="16" fillId="2" borderId="1" xfId="0" quotePrefix="1" applyNumberFormat="1" applyFont="1" applyFill="1" applyBorder="1" applyAlignment="1">
      <alignment horizontal="center" vertical="center" wrapText="1"/>
    </xf>
    <xf numFmtId="2" fontId="11" fillId="2" borderId="1" xfId="0" quotePrefix="1" applyNumberFormat="1" applyFont="1" applyFill="1" applyBorder="1" applyAlignment="1">
      <alignment horizontal="center" vertical="center" wrapText="1"/>
    </xf>
    <xf numFmtId="0" fontId="10" fillId="0" borderId="3" xfId="0" quotePrefix="1" applyFont="1" applyBorder="1" applyAlignment="1">
      <alignment horizontal="center" vertical="center" wrapText="1"/>
    </xf>
    <xf numFmtId="1" fontId="10" fillId="0" borderId="3" xfId="0" quotePrefix="1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0" fontId="15" fillId="0" borderId="2" xfId="0" quotePrefix="1" applyFont="1" applyBorder="1" applyAlignment="1">
      <alignment horizontal="center" vertical="center" wrapText="1"/>
    </xf>
    <xf numFmtId="2" fontId="15" fillId="0" borderId="2" xfId="0" quotePrefix="1" applyNumberFormat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 wrapText="1"/>
    </xf>
    <xf numFmtId="0" fontId="10" fillId="0" borderId="2" xfId="0" applyFont="1" applyBorder="1" applyAlignment="1">
      <alignment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quotePrefix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2" fontId="10" fillId="3" borderId="3" xfId="0" quotePrefix="1" applyNumberFormat="1" applyFont="1" applyFill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" fontId="15" fillId="0" borderId="2" xfId="0" quotePrefix="1" applyNumberFormat="1" applyFont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wrapText="1"/>
    </xf>
    <xf numFmtId="1" fontId="15" fillId="0" borderId="1" xfId="0" quotePrefix="1" applyNumberFormat="1" applyFont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0" fontId="10" fillId="0" borderId="3" xfId="0" quotePrefix="1" applyFont="1" applyBorder="1" applyAlignment="1">
      <alignment horizontal="center" vertical="center" wrapText="1"/>
    </xf>
    <xf numFmtId="1" fontId="10" fillId="0" borderId="3" xfId="0" quotePrefix="1" applyNumberFormat="1" applyFont="1" applyBorder="1" applyAlignment="1">
      <alignment horizontal="center" vertical="center" wrapText="1"/>
    </xf>
    <xf numFmtId="2" fontId="15" fillId="3" borderId="3" xfId="0" quotePrefix="1" applyNumberFormat="1" applyFont="1" applyFill="1" applyBorder="1" applyAlignment="1">
      <alignment horizontal="center" vertical="center" wrapText="1"/>
    </xf>
    <xf numFmtId="0" fontId="11" fillId="2" borderId="3" xfId="0" quotePrefix="1" applyFont="1" applyFill="1" applyBorder="1" applyAlignment="1">
      <alignment horizontal="center" vertical="center" wrapText="1"/>
    </xf>
    <xf numFmtId="1" fontId="11" fillId="2" borderId="3" xfId="0" quotePrefix="1" applyNumberFormat="1" applyFont="1" applyFill="1" applyBorder="1" applyAlignment="1">
      <alignment horizontal="center" vertical="center" wrapText="1"/>
    </xf>
    <xf numFmtId="2" fontId="11" fillId="2" borderId="3" xfId="0" quotePrefix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0" fillId="0" borderId="2" xfId="0" quotePrefix="1" applyFont="1" applyBorder="1" applyAlignment="1">
      <alignment horizontal="center" vertical="center" wrapText="1"/>
    </xf>
    <xf numFmtId="2" fontId="10" fillId="0" borderId="3" xfId="0" quotePrefix="1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wrapText="1"/>
    </xf>
    <xf numFmtId="2" fontId="0" fillId="0" borderId="0" xfId="0" applyNumberFormat="1"/>
    <xf numFmtId="2" fontId="17" fillId="0" borderId="0" xfId="0" applyNumberFormat="1" applyFont="1" applyAlignment="1">
      <alignment wrapText="1"/>
    </xf>
    <xf numFmtId="0" fontId="8" fillId="0" borderId="0" xfId="0" applyFont="1"/>
    <xf numFmtId="0" fontId="10" fillId="0" borderId="2" xfId="0" applyFont="1" applyBorder="1" applyAlignment="1">
      <alignment horizontal="center" vertical="center" wrapText="1"/>
    </xf>
    <xf numFmtId="2" fontId="10" fillId="0" borderId="2" xfId="0" quotePrefix="1" applyNumberFormat="1" applyFont="1" applyBorder="1" applyAlignment="1">
      <alignment horizontal="center" vertical="center" wrapText="1"/>
    </xf>
    <xf numFmtId="2" fontId="10" fillId="0" borderId="4" xfId="0" quotePrefix="1" applyNumberFormat="1" applyFont="1" applyBorder="1" applyAlignment="1">
      <alignment horizontal="center" vertical="center" wrapText="1"/>
    </xf>
    <xf numFmtId="2" fontId="10" fillId="0" borderId="3" xfId="0" quotePrefix="1" applyNumberFormat="1" applyFont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3" xfId="0" quotePrefix="1" applyFont="1" applyBorder="1" applyAlignment="1">
      <alignment horizontal="center" vertical="center" wrapText="1"/>
    </xf>
    <xf numFmtId="1" fontId="10" fillId="0" borderId="2" xfId="0" quotePrefix="1" applyNumberFormat="1" applyFont="1" applyBorder="1" applyAlignment="1">
      <alignment horizontal="center" vertical="center" wrapText="1"/>
    </xf>
    <xf numFmtId="1" fontId="10" fillId="0" borderId="4" xfId="0" quotePrefix="1" applyNumberFormat="1" applyFont="1" applyBorder="1" applyAlignment="1">
      <alignment horizontal="center" vertical="center" wrapText="1"/>
    </xf>
    <xf numFmtId="1" fontId="10" fillId="0" borderId="3" xfId="0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164" fontId="9" fillId="0" borderId="0" xfId="0" applyNumberFormat="1" applyFont="1" applyBorder="1" applyAlignment="1">
      <alignment horizontal="center" vertical="center"/>
    </xf>
    <xf numFmtId="0" fontId="9" fillId="0" borderId="0" xfId="0" applyFont="1" applyAlignment="1"/>
    <xf numFmtId="0" fontId="6" fillId="0" borderId="0" xfId="0" applyFont="1" applyAlignment="1"/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zoomScale="80" zoomScaleNormal="80" workbookViewId="0">
      <pane xSplit="4" ySplit="10" topLeftCell="E11" activePane="bottomRight" state="frozen"/>
      <selection pane="topRight" activeCell="E1" sqref="E1"/>
      <selection pane="bottomLeft" activeCell="A11" sqref="A11"/>
      <selection pane="bottomRight" activeCell="E13" sqref="E13:E14"/>
    </sheetView>
  </sheetViews>
  <sheetFormatPr defaultRowHeight="12.75"/>
  <cols>
    <col min="1" max="1" width="11.85546875" customWidth="1"/>
    <col min="2" max="2" width="10.7109375" customWidth="1"/>
    <col min="3" max="3" width="11" customWidth="1"/>
    <col min="4" max="4" width="33.140625" customWidth="1"/>
    <col min="5" max="5" width="40.28515625" customWidth="1"/>
    <col min="6" max="6" width="17.140625" customWidth="1"/>
    <col min="7" max="7" width="14.7109375" customWidth="1"/>
    <col min="8" max="8" width="13.85546875" customWidth="1"/>
    <col min="9" max="10" width="14.42578125" customWidth="1"/>
    <col min="11" max="11" width="10.28515625" bestFit="1" customWidth="1"/>
    <col min="12" max="12" width="12.42578125" bestFit="1" customWidth="1"/>
    <col min="13" max="13" width="12.85546875" customWidth="1"/>
  </cols>
  <sheetData>
    <row r="1" spans="1:12">
      <c r="G1" t="s">
        <v>23</v>
      </c>
      <c r="J1" s="34"/>
    </row>
    <row r="2" spans="1:12">
      <c r="G2" t="s">
        <v>2</v>
      </c>
    </row>
    <row r="3" spans="1:12">
      <c r="A3" s="34"/>
      <c r="B3" s="34"/>
      <c r="G3" s="73"/>
    </row>
    <row r="4" spans="1:12" ht="29.25" customHeight="1">
      <c r="A4" s="102">
        <v>13320200000</v>
      </c>
      <c r="B4" s="102"/>
      <c r="G4" s="94" t="s">
        <v>24</v>
      </c>
      <c r="H4" s="94"/>
      <c r="I4" s="94"/>
      <c r="J4" s="94"/>
    </row>
    <row r="5" spans="1:12" ht="12.75" customHeight="1">
      <c r="A5" s="102" t="s">
        <v>21</v>
      </c>
      <c r="B5" s="102"/>
      <c r="C5" s="4"/>
      <c r="H5" s="3"/>
      <c r="I5" s="3"/>
      <c r="J5" s="3"/>
    </row>
    <row r="6" spans="1:12" ht="18">
      <c r="A6" s="95" t="s">
        <v>19</v>
      </c>
      <c r="B6" s="95"/>
      <c r="C6" s="95"/>
      <c r="D6" s="95"/>
      <c r="E6" s="95"/>
      <c r="F6" s="95"/>
      <c r="G6" s="95"/>
      <c r="H6" s="95"/>
      <c r="I6" s="95"/>
      <c r="J6" s="95"/>
    </row>
    <row r="7" spans="1:12" ht="17.25" customHeight="1">
      <c r="A7" s="95"/>
      <c r="B7" s="95"/>
      <c r="C7" s="95"/>
      <c r="D7" s="95"/>
      <c r="E7" s="95"/>
      <c r="F7" s="95"/>
      <c r="G7" s="95"/>
      <c r="H7" s="95"/>
      <c r="I7" s="95"/>
      <c r="J7" s="95"/>
    </row>
    <row r="8" spans="1:12" ht="17.25" customHeight="1">
      <c r="A8" s="18"/>
      <c r="B8" s="18"/>
      <c r="C8" s="18"/>
      <c r="D8" s="18"/>
      <c r="E8" s="18"/>
      <c r="F8" s="18"/>
      <c r="G8" s="18"/>
      <c r="H8" s="18"/>
      <c r="I8" s="18"/>
      <c r="J8" t="s">
        <v>20</v>
      </c>
    </row>
    <row r="9" spans="1:12" ht="21" customHeight="1">
      <c r="A9" s="97" t="s">
        <v>9</v>
      </c>
      <c r="B9" s="97" t="s">
        <v>10</v>
      </c>
      <c r="C9" s="97" t="s">
        <v>11</v>
      </c>
      <c r="D9" s="97" t="s">
        <v>4</v>
      </c>
      <c r="E9" s="97" t="s">
        <v>12</v>
      </c>
      <c r="F9" s="97" t="s">
        <v>13</v>
      </c>
      <c r="G9" s="97" t="s">
        <v>14</v>
      </c>
      <c r="H9" s="97" t="s">
        <v>0</v>
      </c>
      <c r="I9" s="96" t="s">
        <v>1</v>
      </c>
      <c r="J9" s="96"/>
    </row>
    <row r="10" spans="1:12" ht="150" customHeight="1">
      <c r="A10" s="98"/>
      <c r="B10" s="98"/>
      <c r="C10" s="98"/>
      <c r="D10" s="98"/>
      <c r="E10" s="98"/>
      <c r="F10" s="98"/>
      <c r="G10" s="98"/>
      <c r="H10" s="98"/>
      <c r="I10" s="16" t="s">
        <v>14</v>
      </c>
      <c r="J10" s="16" t="s">
        <v>15</v>
      </c>
      <c r="K10" s="1"/>
      <c r="L10" s="1"/>
    </row>
    <row r="11" spans="1:12" ht="14.25" customHeight="1">
      <c r="A11" s="19">
        <v>1</v>
      </c>
      <c r="B11" s="19">
        <v>2</v>
      </c>
      <c r="C11" s="19">
        <v>3</v>
      </c>
      <c r="D11" s="19">
        <v>4</v>
      </c>
      <c r="E11" s="20">
        <v>5</v>
      </c>
      <c r="F11" s="20">
        <v>6</v>
      </c>
      <c r="G11" s="20">
        <v>7</v>
      </c>
      <c r="H11" s="20">
        <v>8</v>
      </c>
      <c r="I11" s="20">
        <v>9</v>
      </c>
      <c r="J11" s="20">
        <v>10</v>
      </c>
      <c r="K11" s="1"/>
      <c r="L11" s="1"/>
    </row>
    <row r="12" spans="1:12" ht="33" customHeight="1">
      <c r="A12" s="30" t="s">
        <v>29</v>
      </c>
      <c r="B12" s="30"/>
      <c r="C12" s="30"/>
      <c r="D12" s="29" t="s">
        <v>83</v>
      </c>
      <c r="E12" s="31"/>
      <c r="F12" s="31"/>
      <c r="G12" s="78">
        <f>SUM(G13:G43)</f>
        <v>69566123.689999998</v>
      </c>
      <c r="H12" s="78">
        <f>SUM(H13:H43)</f>
        <v>43187613.689999998</v>
      </c>
      <c r="I12" s="62">
        <f>SUM(I13:I43)</f>
        <v>26378510</v>
      </c>
      <c r="J12" s="62">
        <f>SUM(J13:J43)</f>
        <v>26378510</v>
      </c>
      <c r="K12" s="1"/>
      <c r="L12" s="1"/>
    </row>
    <row r="13" spans="1:12" ht="68.25" customHeight="1">
      <c r="A13" s="22" t="s">
        <v>47</v>
      </c>
      <c r="B13" s="54" t="s">
        <v>48</v>
      </c>
      <c r="C13" s="54" t="s">
        <v>49</v>
      </c>
      <c r="D13" s="51" t="s">
        <v>46</v>
      </c>
      <c r="E13" s="99" t="s">
        <v>25</v>
      </c>
      <c r="F13" s="99" t="s">
        <v>134</v>
      </c>
      <c r="G13" s="59">
        <f>+H13+I13</f>
        <v>210000</v>
      </c>
      <c r="H13" s="43">
        <f>420000-10000-100000-100000</f>
        <v>210000</v>
      </c>
      <c r="I13" s="44"/>
      <c r="J13" s="52"/>
      <c r="K13" s="1"/>
      <c r="L13" s="1"/>
    </row>
    <row r="14" spans="1:12" ht="68.25" customHeight="1">
      <c r="A14" s="22" t="s">
        <v>113</v>
      </c>
      <c r="B14" s="54">
        <v>7680</v>
      </c>
      <c r="C14" s="54" t="s">
        <v>63</v>
      </c>
      <c r="D14" s="51" t="s">
        <v>114</v>
      </c>
      <c r="E14" s="101"/>
      <c r="F14" s="101"/>
      <c r="G14" s="59">
        <f>+H14</f>
        <v>10000</v>
      </c>
      <c r="H14" s="43">
        <v>10000</v>
      </c>
      <c r="I14" s="44"/>
      <c r="J14" s="52"/>
      <c r="K14" s="1"/>
      <c r="L14" s="1"/>
    </row>
    <row r="15" spans="1:12" ht="68.25" customHeight="1">
      <c r="A15" s="22" t="s">
        <v>118</v>
      </c>
      <c r="B15" s="54">
        <v>2010</v>
      </c>
      <c r="C15" s="54" t="s">
        <v>121</v>
      </c>
      <c r="D15" s="51" t="s">
        <v>122</v>
      </c>
      <c r="E15" s="99" t="s">
        <v>136</v>
      </c>
      <c r="F15" s="99" t="s">
        <v>140</v>
      </c>
      <c r="G15" s="77">
        <f>+H15+I15</f>
        <v>21458922.690000001</v>
      </c>
      <c r="H15" s="45">
        <f>15799400+1149111+862761.69-1054485</f>
        <v>16756787.690000001</v>
      </c>
      <c r="I15" s="44">
        <f>+J15</f>
        <v>4702135</v>
      </c>
      <c r="J15" s="44">
        <f>3460000+450000+310000+362135+120000</f>
        <v>4702135</v>
      </c>
      <c r="K15" s="1"/>
      <c r="L15" s="1"/>
    </row>
    <row r="16" spans="1:12" ht="68.25" customHeight="1">
      <c r="A16" s="22" t="s">
        <v>119</v>
      </c>
      <c r="B16" s="54">
        <v>2080</v>
      </c>
      <c r="C16" s="54" t="s">
        <v>124</v>
      </c>
      <c r="D16" s="51" t="s">
        <v>123</v>
      </c>
      <c r="E16" s="100"/>
      <c r="F16" s="100"/>
      <c r="G16" s="59">
        <f t="shared" ref="G16:G20" si="0">+H16+I16</f>
        <v>12241748</v>
      </c>
      <c r="H16" s="43">
        <f>9727800+89087+609090+1450688</f>
        <v>11876665</v>
      </c>
      <c r="I16" s="44">
        <f>+J16</f>
        <v>365083</v>
      </c>
      <c r="J16" s="44">
        <f>600000-450000+215083</f>
        <v>365083</v>
      </c>
      <c r="K16" s="1"/>
      <c r="L16" s="1"/>
    </row>
    <row r="17" spans="1:13" ht="78" customHeight="1">
      <c r="A17" s="22" t="s">
        <v>126</v>
      </c>
      <c r="B17" s="54">
        <v>2112</v>
      </c>
      <c r="C17" s="54" t="s">
        <v>125</v>
      </c>
      <c r="D17" s="51" t="s">
        <v>127</v>
      </c>
      <c r="E17" s="100"/>
      <c r="F17" s="100"/>
      <c r="G17" s="59">
        <f t="shared" si="0"/>
        <v>370926</v>
      </c>
      <c r="H17" s="43">
        <f>700000-17000-312074</f>
        <v>370926</v>
      </c>
      <c r="I17" s="44"/>
      <c r="J17" s="52"/>
      <c r="K17" s="1"/>
      <c r="L17" s="1"/>
    </row>
    <row r="18" spans="1:13" ht="68.25" customHeight="1">
      <c r="A18" s="22" t="s">
        <v>128</v>
      </c>
      <c r="B18" s="54">
        <v>2113</v>
      </c>
      <c r="C18" s="54" t="s">
        <v>124</v>
      </c>
      <c r="D18" s="51" t="s">
        <v>129</v>
      </c>
      <c r="E18" s="100"/>
      <c r="F18" s="100"/>
      <c r="G18" s="59">
        <f t="shared" si="0"/>
        <v>3455871</v>
      </c>
      <c r="H18" s="43">
        <f>1100000+500000-264129</f>
        <v>1335871</v>
      </c>
      <c r="I18" s="44">
        <f>+J18</f>
        <v>2120000</v>
      </c>
      <c r="J18" s="44">
        <f>1620000+500000-500000+500000</f>
        <v>2120000</v>
      </c>
      <c r="K18" s="1"/>
      <c r="L18" s="82">
        <f>+H15+H16+H17+H18+H19+H20</f>
        <v>30943333.690000001</v>
      </c>
      <c r="M18" s="34">
        <f>+I15+I16+I17+I18+I19+I20</f>
        <v>22778190</v>
      </c>
    </row>
    <row r="19" spans="1:13" ht="68.25" customHeight="1">
      <c r="A19" s="22" t="s">
        <v>120</v>
      </c>
      <c r="B19" s="54">
        <v>2151</v>
      </c>
      <c r="C19" s="54" t="s">
        <v>130</v>
      </c>
      <c r="D19" s="71" t="s">
        <v>131</v>
      </c>
      <c r="E19" s="100"/>
      <c r="F19" s="100"/>
      <c r="G19" s="59">
        <f t="shared" si="0"/>
        <v>603084</v>
      </c>
      <c r="H19" s="43">
        <f>570600-67516+100000</f>
        <v>603084</v>
      </c>
      <c r="I19" s="44"/>
      <c r="J19" s="52"/>
      <c r="K19" s="1"/>
      <c r="L19" s="1"/>
    </row>
    <row r="20" spans="1:13" ht="68.25" customHeight="1">
      <c r="A20" s="22" t="s">
        <v>132</v>
      </c>
      <c r="B20" s="54">
        <v>7322</v>
      </c>
      <c r="C20" s="54" t="s">
        <v>53</v>
      </c>
      <c r="D20" s="71" t="s">
        <v>133</v>
      </c>
      <c r="E20" s="101"/>
      <c r="F20" s="101"/>
      <c r="G20" s="59">
        <f t="shared" si="0"/>
        <v>15590972</v>
      </c>
      <c r="H20" s="43"/>
      <c r="I20" s="44">
        <f>+J20</f>
        <v>15590972</v>
      </c>
      <c r="J20" s="44">
        <f>13640300+406572+720500-30000+853600</f>
        <v>15590972</v>
      </c>
      <c r="K20" s="1"/>
      <c r="L20" s="1"/>
    </row>
    <row r="21" spans="1:13" ht="83.25" customHeight="1">
      <c r="A21" s="22" t="s">
        <v>50</v>
      </c>
      <c r="B21" s="54">
        <v>7110</v>
      </c>
      <c r="C21" s="54" t="s">
        <v>51</v>
      </c>
      <c r="D21" s="71" t="s">
        <v>52</v>
      </c>
      <c r="E21" s="79" t="s">
        <v>30</v>
      </c>
      <c r="F21" s="79" t="s">
        <v>139</v>
      </c>
      <c r="G21" s="52">
        <f>+H21+I21</f>
        <v>440100</v>
      </c>
      <c r="H21" s="80">
        <f>200000+300000-59900</f>
        <v>440100</v>
      </c>
      <c r="I21" s="52"/>
      <c r="J21" s="52"/>
      <c r="K21" s="1"/>
      <c r="L21" s="1"/>
    </row>
    <row r="22" spans="1:13" ht="103.5" customHeight="1">
      <c r="A22" s="47" t="s">
        <v>87</v>
      </c>
      <c r="B22" s="48">
        <v>7350</v>
      </c>
      <c r="C22" s="49" t="s">
        <v>53</v>
      </c>
      <c r="D22" s="24" t="s">
        <v>86</v>
      </c>
      <c r="E22" s="79" t="s">
        <v>36</v>
      </c>
      <c r="F22" s="79" t="s">
        <v>93</v>
      </c>
      <c r="G22" s="77">
        <f>+H22+I22</f>
        <v>130000</v>
      </c>
      <c r="H22" s="43"/>
      <c r="I22" s="45">
        <f>80000+50000</f>
        <v>130000</v>
      </c>
      <c r="J22" s="45">
        <f>80000+50000</f>
        <v>130000</v>
      </c>
      <c r="K22" s="1"/>
      <c r="L22" s="1"/>
    </row>
    <row r="23" spans="1:13" ht="84.75" customHeight="1">
      <c r="A23" s="22" t="s">
        <v>54</v>
      </c>
      <c r="B23" s="23">
        <v>7461</v>
      </c>
      <c r="C23" s="21" t="s">
        <v>55</v>
      </c>
      <c r="D23" s="24" t="s">
        <v>56</v>
      </c>
      <c r="E23" s="79" t="s">
        <v>43</v>
      </c>
      <c r="F23" s="79" t="s">
        <v>150</v>
      </c>
      <c r="G23" s="59">
        <f t="shared" ref="G23:G30" si="1">+H23+I23</f>
        <v>100000</v>
      </c>
      <c r="H23" s="43">
        <f>200000-100000</f>
        <v>100000</v>
      </c>
      <c r="I23" s="44"/>
      <c r="J23" s="45"/>
      <c r="K23" s="4"/>
      <c r="M23" s="17"/>
    </row>
    <row r="24" spans="1:13" ht="84.75" customHeight="1">
      <c r="A24" s="22" t="s">
        <v>58</v>
      </c>
      <c r="B24" s="23">
        <v>7610</v>
      </c>
      <c r="C24" s="21" t="s">
        <v>59</v>
      </c>
      <c r="D24" s="24" t="s">
        <v>57</v>
      </c>
      <c r="E24" s="79" t="s">
        <v>35</v>
      </c>
      <c r="F24" s="79" t="s">
        <v>141</v>
      </c>
      <c r="G24" s="59">
        <f t="shared" si="1"/>
        <v>21800</v>
      </c>
      <c r="H24" s="43">
        <f>50000-28200</f>
        <v>21800</v>
      </c>
      <c r="I24" s="44"/>
      <c r="J24" s="45"/>
      <c r="K24" s="4"/>
      <c r="M24" s="17"/>
    </row>
    <row r="25" spans="1:13" ht="89.25" customHeight="1">
      <c r="A25" s="22" t="s">
        <v>61</v>
      </c>
      <c r="B25" s="23">
        <v>7640</v>
      </c>
      <c r="C25" s="21" t="s">
        <v>62</v>
      </c>
      <c r="D25" s="24" t="s">
        <v>60</v>
      </c>
      <c r="E25" s="79" t="s">
        <v>33</v>
      </c>
      <c r="F25" s="79" t="s">
        <v>111</v>
      </c>
      <c r="G25" s="59">
        <f t="shared" si="1"/>
        <v>600000</v>
      </c>
      <c r="H25" s="43">
        <v>600000</v>
      </c>
      <c r="I25" s="44"/>
      <c r="J25" s="45"/>
      <c r="K25" s="4"/>
      <c r="M25" s="17"/>
    </row>
    <row r="26" spans="1:13" ht="51" customHeight="1">
      <c r="A26" s="22" t="s">
        <v>90</v>
      </c>
      <c r="B26" s="23">
        <v>3242</v>
      </c>
      <c r="C26" s="63">
        <v>1090</v>
      </c>
      <c r="D26" s="24" t="s">
        <v>84</v>
      </c>
      <c r="E26" s="103" t="s">
        <v>31</v>
      </c>
      <c r="F26" s="99" t="s">
        <v>154</v>
      </c>
      <c r="G26" s="59">
        <f t="shared" si="1"/>
        <v>350000</v>
      </c>
      <c r="H26" s="43">
        <f>300000+50000</f>
        <v>350000</v>
      </c>
      <c r="I26" s="44"/>
      <c r="J26" s="45"/>
      <c r="K26" s="4"/>
      <c r="L26" s="81"/>
      <c r="M26" s="17"/>
    </row>
    <row r="27" spans="1:13" ht="51" customHeight="1">
      <c r="A27" s="22" t="s">
        <v>91</v>
      </c>
      <c r="B27" s="23">
        <v>8220</v>
      </c>
      <c r="C27" s="21" t="s">
        <v>97</v>
      </c>
      <c r="D27" s="24" t="s">
        <v>92</v>
      </c>
      <c r="E27" s="103"/>
      <c r="F27" s="100"/>
      <c r="G27" s="77">
        <f t="shared" si="1"/>
        <v>70000</v>
      </c>
      <c r="H27" s="45">
        <f>245380-100000-75380</f>
        <v>70000</v>
      </c>
      <c r="I27" s="44"/>
      <c r="J27" s="45"/>
      <c r="K27" s="4"/>
      <c r="M27" s="17"/>
    </row>
    <row r="28" spans="1:13" ht="111.75" customHeight="1">
      <c r="A28" s="22" t="s">
        <v>88</v>
      </c>
      <c r="B28" s="23">
        <v>9800</v>
      </c>
      <c r="C28" s="21" t="s">
        <v>48</v>
      </c>
      <c r="D28" s="24" t="s">
        <v>85</v>
      </c>
      <c r="E28" s="103"/>
      <c r="F28" s="101"/>
      <c r="G28" s="59">
        <f t="shared" si="1"/>
        <v>0</v>
      </c>
      <c r="H28" s="43">
        <f>24620-24620</f>
        <v>0</v>
      </c>
      <c r="I28" s="44"/>
      <c r="J28" s="45"/>
      <c r="K28" s="4"/>
      <c r="L28" s="17"/>
      <c r="M28" s="17"/>
    </row>
    <row r="29" spans="1:13" ht="59.25" customHeight="1">
      <c r="A29" s="22" t="s">
        <v>90</v>
      </c>
      <c r="B29" s="23">
        <v>3242</v>
      </c>
      <c r="C29" s="63">
        <v>1090</v>
      </c>
      <c r="D29" s="24" t="s">
        <v>84</v>
      </c>
      <c r="E29" s="99" t="s">
        <v>32</v>
      </c>
      <c r="F29" s="99" t="s">
        <v>104</v>
      </c>
      <c r="G29" s="59">
        <f t="shared" si="1"/>
        <v>160000</v>
      </c>
      <c r="H29" s="43">
        <f>130000+30000</f>
        <v>160000</v>
      </c>
      <c r="I29" s="44"/>
      <c r="J29" s="45"/>
      <c r="K29" s="4"/>
      <c r="M29" s="17"/>
    </row>
    <row r="30" spans="1:13" ht="129.75" customHeight="1">
      <c r="A30" s="22" t="s">
        <v>65</v>
      </c>
      <c r="B30" s="23">
        <v>7693</v>
      </c>
      <c r="C30" s="21" t="s">
        <v>63</v>
      </c>
      <c r="D30" s="24" t="s">
        <v>64</v>
      </c>
      <c r="E30" s="101"/>
      <c r="F30" s="101"/>
      <c r="G30" s="59">
        <f t="shared" si="1"/>
        <v>80000</v>
      </c>
      <c r="H30" s="43">
        <v>80000</v>
      </c>
      <c r="I30" s="44"/>
      <c r="J30" s="45"/>
      <c r="K30" s="4"/>
      <c r="M30" s="17"/>
    </row>
    <row r="31" spans="1:13" ht="105" customHeight="1">
      <c r="A31" s="22" t="s">
        <v>5</v>
      </c>
      <c r="B31" s="23" t="s">
        <v>6</v>
      </c>
      <c r="C31" s="21" t="s">
        <v>7</v>
      </c>
      <c r="D31" s="24" t="s">
        <v>8</v>
      </c>
      <c r="E31" s="79" t="s">
        <v>22</v>
      </c>
      <c r="F31" s="79" t="s">
        <v>138</v>
      </c>
      <c r="G31" s="104">
        <f t="shared" ref="G31" si="2">+H31+I31</f>
        <v>419000</v>
      </c>
      <c r="H31" s="25">
        <f>370000+49000</f>
        <v>419000</v>
      </c>
      <c r="I31" s="26"/>
      <c r="J31" s="45"/>
      <c r="K31" s="4"/>
      <c r="M31" s="17"/>
    </row>
    <row r="32" spans="1:13" ht="103.5" customHeight="1">
      <c r="A32" s="58" t="s">
        <v>89</v>
      </c>
      <c r="B32" s="48">
        <v>8831</v>
      </c>
      <c r="C32" s="61">
        <v>1060</v>
      </c>
      <c r="D32" s="24" t="s">
        <v>103</v>
      </c>
      <c r="E32" s="84" t="s">
        <v>44</v>
      </c>
      <c r="F32" s="53" t="s">
        <v>45</v>
      </c>
      <c r="G32" s="59">
        <f>+H32+I32</f>
        <v>500000</v>
      </c>
      <c r="H32" s="43">
        <v>330000</v>
      </c>
      <c r="I32" s="44">
        <v>170000</v>
      </c>
      <c r="J32" s="45">
        <v>170000</v>
      </c>
      <c r="K32" s="4"/>
      <c r="M32" s="17"/>
    </row>
    <row r="33" spans="1:13" ht="103.5" customHeight="1">
      <c r="A33" s="58" t="s">
        <v>102</v>
      </c>
      <c r="B33" s="48">
        <v>8110</v>
      </c>
      <c r="C33" s="49" t="s">
        <v>98</v>
      </c>
      <c r="D33" s="24" t="s">
        <v>95</v>
      </c>
      <c r="E33" s="99" t="s">
        <v>34</v>
      </c>
      <c r="F33" s="99" t="s">
        <v>142</v>
      </c>
      <c r="G33" s="59">
        <f>+H33+I33</f>
        <v>62950</v>
      </c>
      <c r="H33" s="43">
        <f>30000+30000-47050</f>
        <v>12950</v>
      </c>
      <c r="I33" s="44">
        <v>50000</v>
      </c>
      <c r="J33" s="43">
        <v>50000</v>
      </c>
      <c r="K33" s="6"/>
      <c r="L33" s="17"/>
      <c r="M33" s="17"/>
    </row>
    <row r="34" spans="1:13" ht="103.5" customHeight="1">
      <c r="A34" s="58" t="s">
        <v>101</v>
      </c>
      <c r="B34" s="48">
        <v>8230</v>
      </c>
      <c r="C34" s="49" t="s">
        <v>97</v>
      </c>
      <c r="D34" s="24" t="s">
        <v>96</v>
      </c>
      <c r="E34" s="100"/>
      <c r="F34" s="100"/>
      <c r="G34" s="59">
        <f>+H34+I34</f>
        <v>74290</v>
      </c>
      <c r="H34" s="43">
        <f>61440-2950-4500</f>
        <v>53990</v>
      </c>
      <c r="I34" s="44">
        <v>20300</v>
      </c>
      <c r="J34" s="45">
        <v>20300</v>
      </c>
      <c r="K34" s="4"/>
      <c r="M34" s="17"/>
    </row>
    <row r="35" spans="1:13" ht="83.25" customHeight="1">
      <c r="A35" s="58" t="s">
        <v>88</v>
      </c>
      <c r="B35" s="48">
        <v>9800</v>
      </c>
      <c r="C35" s="49" t="s">
        <v>48</v>
      </c>
      <c r="D35" s="24" t="s">
        <v>85</v>
      </c>
      <c r="E35" s="101"/>
      <c r="F35" s="101"/>
      <c r="G35" s="60">
        <f>+H35+I35</f>
        <v>408260</v>
      </c>
      <c r="H35" s="43">
        <f>308260</f>
        <v>308260</v>
      </c>
      <c r="I35" s="44">
        <v>100000</v>
      </c>
      <c r="J35" s="45">
        <v>100000</v>
      </c>
      <c r="K35" s="6"/>
      <c r="L35" s="6"/>
      <c r="M35" s="17"/>
    </row>
    <row r="36" spans="1:13" ht="108" customHeight="1">
      <c r="A36" s="47" t="s">
        <v>88</v>
      </c>
      <c r="B36" s="48">
        <v>9800</v>
      </c>
      <c r="C36" s="49" t="s">
        <v>48</v>
      </c>
      <c r="D36" s="24" t="s">
        <v>85</v>
      </c>
      <c r="E36" s="79" t="s">
        <v>38</v>
      </c>
      <c r="F36" s="79" t="s">
        <v>143</v>
      </c>
      <c r="G36" s="59">
        <f t="shared" ref="G36:G41" si="3">+H36+I36</f>
        <v>3250000</v>
      </c>
      <c r="H36" s="43">
        <f>2450000-900000</f>
        <v>1550000</v>
      </c>
      <c r="I36" s="44">
        <f>+J36</f>
        <v>1700000</v>
      </c>
      <c r="J36" s="44">
        <f>700000+900000+100000</f>
        <v>1700000</v>
      </c>
      <c r="K36" s="4"/>
      <c r="M36" s="17"/>
    </row>
    <row r="37" spans="1:13" ht="96.75" customHeight="1">
      <c r="A37" s="47" t="s">
        <v>88</v>
      </c>
      <c r="B37" s="48">
        <v>9800</v>
      </c>
      <c r="C37" s="49" t="s">
        <v>48</v>
      </c>
      <c r="D37" s="24" t="s">
        <v>85</v>
      </c>
      <c r="E37" s="79" t="s">
        <v>39</v>
      </c>
      <c r="F37" s="79" t="s">
        <v>144</v>
      </c>
      <c r="G37" s="59">
        <f t="shared" si="3"/>
        <v>7788200</v>
      </c>
      <c r="H37" s="43">
        <f>5301100+1200000+35500+120000+131600+20000</f>
        <v>6808200</v>
      </c>
      <c r="I37" s="45">
        <f>+J37</f>
        <v>980000</v>
      </c>
      <c r="J37" s="45">
        <f>800000+180000</f>
        <v>980000</v>
      </c>
      <c r="K37" s="4"/>
      <c r="M37" s="17"/>
    </row>
    <row r="38" spans="1:13" ht="112.5" customHeight="1">
      <c r="A38" s="47" t="s">
        <v>88</v>
      </c>
      <c r="B38" s="48">
        <v>9800</v>
      </c>
      <c r="C38" s="49" t="s">
        <v>48</v>
      </c>
      <c r="D38" s="24" t="s">
        <v>85</v>
      </c>
      <c r="E38" s="79" t="s">
        <v>155</v>
      </c>
      <c r="F38" s="79" t="s">
        <v>145</v>
      </c>
      <c r="G38" s="59">
        <f t="shared" si="3"/>
        <v>200000</v>
      </c>
      <c r="H38" s="43">
        <f>200000-100000</f>
        <v>100000</v>
      </c>
      <c r="I38" s="45">
        <f>+J38</f>
        <v>100000</v>
      </c>
      <c r="J38" s="45">
        <v>100000</v>
      </c>
      <c r="K38" s="4"/>
      <c r="M38" s="17"/>
    </row>
    <row r="39" spans="1:13" ht="80.25" customHeight="1">
      <c r="A39" s="47" t="s">
        <v>88</v>
      </c>
      <c r="B39" s="48">
        <v>9800</v>
      </c>
      <c r="C39" s="49" t="s">
        <v>48</v>
      </c>
      <c r="D39" s="24" t="s">
        <v>85</v>
      </c>
      <c r="E39" s="79" t="s">
        <v>40</v>
      </c>
      <c r="F39" s="79" t="s">
        <v>105</v>
      </c>
      <c r="G39" s="59">
        <f t="shared" si="3"/>
        <v>100000</v>
      </c>
      <c r="H39" s="43">
        <v>40000</v>
      </c>
      <c r="I39" s="44">
        <v>60000</v>
      </c>
      <c r="J39" s="45">
        <v>60000</v>
      </c>
      <c r="K39" s="4"/>
      <c r="M39" s="17"/>
    </row>
    <row r="40" spans="1:13" ht="102" customHeight="1">
      <c r="A40" s="47" t="s">
        <v>88</v>
      </c>
      <c r="B40" s="48">
        <v>9800</v>
      </c>
      <c r="C40" s="49" t="s">
        <v>48</v>
      </c>
      <c r="D40" s="24" t="s">
        <v>85</v>
      </c>
      <c r="E40" s="79" t="s">
        <v>41</v>
      </c>
      <c r="F40" s="79" t="s">
        <v>135</v>
      </c>
      <c r="G40" s="59">
        <f t="shared" si="3"/>
        <v>650000</v>
      </c>
      <c r="H40" s="43">
        <f>160000+199980</f>
        <v>359980</v>
      </c>
      <c r="I40" s="44">
        <f>490000-199980</f>
        <v>290020</v>
      </c>
      <c r="J40" s="44">
        <f>490000-199980</f>
        <v>290020</v>
      </c>
      <c r="K40" s="4"/>
      <c r="M40" s="17"/>
    </row>
    <row r="41" spans="1:13" ht="101.25" customHeight="1">
      <c r="A41" s="47" t="s">
        <v>88</v>
      </c>
      <c r="B41" s="48">
        <v>9800</v>
      </c>
      <c r="C41" s="49" t="s">
        <v>48</v>
      </c>
      <c r="D41" s="24" t="s">
        <v>85</v>
      </c>
      <c r="E41" s="79" t="s">
        <v>42</v>
      </c>
      <c r="F41" s="79" t="s">
        <v>106</v>
      </c>
      <c r="G41" s="59">
        <f t="shared" si="3"/>
        <v>100000</v>
      </c>
      <c r="H41" s="43">
        <f>50000+50000</f>
        <v>100000</v>
      </c>
      <c r="I41" s="44"/>
      <c r="J41" s="45"/>
      <c r="K41" s="4"/>
      <c r="M41" s="17"/>
    </row>
    <row r="42" spans="1:13" ht="168.75" customHeight="1">
      <c r="A42" s="74" t="s">
        <v>88</v>
      </c>
      <c r="B42" s="48">
        <v>9800</v>
      </c>
      <c r="C42" s="49" t="s">
        <v>48</v>
      </c>
      <c r="D42" s="24" t="s">
        <v>85</v>
      </c>
      <c r="E42" s="79" t="s">
        <v>137</v>
      </c>
      <c r="F42" s="79" t="s">
        <v>146</v>
      </c>
      <c r="G42" s="59">
        <f>+H42+I42</f>
        <v>20000</v>
      </c>
      <c r="H42" s="43">
        <v>20000</v>
      </c>
      <c r="I42" s="44"/>
      <c r="J42" s="45"/>
      <c r="K42" s="4"/>
      <c r="M42" s="17"/>
    </row>
    <row r="43" spans="1:13" ht="117" customHeight="1">
      <c r="A43" s="64" t="s">
        <v>88</v>
      </c>
      <c r="B43" s="48">
        <v>9800</v>
      </c>
      <c r="C43" s="49" t="s">
        <v>48</v>
      </c>
      <c r="D43" s="24" t="s">
        <v>85</v>
      </c>
      <c r="E43" s="76" t="s">
        <v>72</v>
      </c>
      <c r="F43" s="79" t="s">
        <v>110</v>
      </c>
      <c r="G43" s="50">
        <f>+H43+I43</f>
        <v>100000</v>
      </c>
      <c r="H43" s="54">
        <v>100000</v>
      </c>
      <c r="I43" s="44"/>
      <c r="J43" s="45"/>
      <c r="K43" s="4"/>
      <c r="L43" s="17"/>
      <c r="M43" s="17"/>
    </row>
    <row r="44" spans="1:13" ht="54" customHeight="1">
      <c r="A44" s="30" t="s">
        <v>28</v>
      </c>
      <c r="B44" s="30"/>
      <c r="C44" s="30"/>
      <c r="D44" s="32" t="s">
        <v>27</v>
      </c>
      <c r="E44" s="46"/>
      <c r="F44" s="46"/>
      <c r="G44" s="30">
        <f>+G45</f>
        <v>314500</v>
      </c>
      <c r="H44" s="30">
        <f t="shared" ref="H44:J44" si="4">+H45</f>
        <v>314500</v>
      </c>
      <c r="I44" s="30">
        <f t="shared" si="4"/>
        <v>0</v>
      </c>
      <c r="J44" s="30">
        <f t="shared" si="4"/>
        <v>0</v>
      </c>
      <c r="K44" s="4"/>
      <c r="M44" s="17"/>
    </row>
    <row r="45" spans="1:13" ht="78.75" customHeight="1">
      <c r="A45" s="22" t="s">
        <v>66</v>
      </c>
      <c r="B45" s="23">
        <v>1162</v>
      </c>
      <c r="C45" s="21" t="s">
        <v>67</v>
      </c>
      <c r="D45" s="24" t="s">
        <v>68</v>
      </c>
      <c r="E45" s="79" t="s">
        <v>26</v>
      </c>
      <c r="F45" s="79" t="s">
        <v>151</v>
      </c>
      <c r="G45" s="59">
        <f>+H45+I45</f>
        <v>314500</v>
      </c>
      <c r="H45" s="43">
        <f>564500-250000</f>
        <v>314500</v>
      </c>
      <c r="I45" s="44"/>
      <c r="J45" s="45"/>
      <c r="K45" s="4"/>
      <c r="M45" s="17"/>
    </row>
    <row r="46" spans="1:13" ht="67.5" customHeight="1">
      <c r="A46" s="28" t="s">
        <v>82</v>
      </c>
      <c r="B46" s="28"/>
      <c r="C46" s="38"/>
      <c r="D46" s="39" t="s">
        <v>18</v>
      </c>
      <c r="E46" s="32"/>
      <c r="F46" s="33"/>
      <c r="G46" s="56">
        <f>SUM(G47:G52)</f>
        <v>5296600</v>
      </c>
      <c r="H46" s="56">
        <f>SUM(H47:H52)</f>
        <v>4843000</v>
      </c>
      <c r="I46" s="56">
        <f>SUM(I47:I52)</f>
        <v>453600</v>
      </c>
      <c r="J46" s="56">
        <f>SUM(J47:J52)</f>
        <v>453600</v>
      </c>
      <c r="K46" s="4"/>
      <c r="M46" s="17"/>
    </row>
    <row r="47" spans="1:13" ht="67.5" customHeight="1">
      <c r="A47" s="40" t="s">
        <v>74</v>
      </c>
      <c r="B47" s="40">
        <v>3122</v>
      </c>
      <c r="C47" s="41">
        <v>1040</v>
      </c>
      <c r="D47" s="75" t="s">
        <v>99</v>
      </c>
      <c r="E47" s="79" t="s">
        <v>70</v>
      </c>
      <c r="F47" s="79" t="s">
        <v>107</v>
      </c>
      <c r="G47" s="59">
        <f>+H47+I47</f>
        <v>30000</v>
      </c>
      <c r="H47" s="54">
        <v>30000</v>
      </c>
      <c r="I47" s="50"/>
      <c r="J47" s="50"/>
      <c r="K47" s="4"/>
      <c r="M47" s="17"/>
    </row>
    <row r="48" spans="1:13" ht="142.5" customHeight="1">
      <c r="A48" s="40" t="s">
        <v>17</v>
      </c>
      <c r="B48" s="40">
        <v>3180</v>
      </c>
      <c r="C48" s="41">
        <v>1060</v>
      </c>
      <c r="D48" s="75" t="s">
        <v>16</v>
      </c>
      <c r="E48" s="79" t="s">
        <v>112</v>
      </c>
      <c r="F48" s="79" t="s">
        <v>147</v>
      </c>
      <c r="G48" s="59">
        <f>+H48+I48</f>
        <v>1210000</v>
      </c>
      <c r="H48" s="105">
        <f>2000000-670000-120000</f>
        <v>1210000</v>
      </c>
      <c r="I48" s="25"/>
      <c r="J48" s="27"/>
      <c r="K48" s="4"/>
    </row>
    <row r="49" spans="1:11" ht="98.25" customHeight="1">
      <c r="A49" s="40" t="s">
        <v>76</v>
      </c>
      <c r="B49" s="40">
        <v>3192</v>
      </c>
      <c r="C49" s="41">
        <v>1030</v>
      </c>
      <c r="D49" s="75" t="s">
        <v>75</v>
      </c>
      <c r="E49" s="79" t="s">
        <v>73</v>
      </c>
      <c r="F49" s="79" t="s">
        <v>108</v>
      </c>
      <c r="G49" s="59">
        <f>+H49+I49</f>
        <v>100000</v>
      </c>
      <c r="H49" s="42">
        <v>100000</v>
      </c>
      <c r="I49" s="43"/>
      <c r="J49" s="45"/>
      <c r="K49" s="4"/>
    </row>
    <row r="50" spans="1:11" ht="173.25" customHeight="1">
      <c r="A50" s="88" t="s">
        <v>100</v>
      </c>
      <c r="B50" s="88">
        <v>3242</v>
      </c>
      <c r="C50" s="91">
        <v>1090</v>
      </c>
      <c r="D50" s="85" t="s">
        <v>77</v>
      </c>
      <c r="E50" s="53" t="s">
        <v>32</v>
      </c>
      <c r="F50" s="53" t="s">
        <v>104</v>
      </c>
      <c r="G50" s="59">
        <f>+H50+I50</f>
        <v>60000</v>
      </c>
      <c r="H50" s="42">
        <f>90000-30000</f>
        <v>60000</v>
      </c>
      <c r="I50" s="43"/>
      <c r="J50" s="45"/>
      <c r="K50" s="4"/>
    </row>
    <row r="51" spans="1:11" ht="83.25" customHeight="1">
      <c r="A51" s="89"/>
      <c r="B51" s="89"/>
      <c r="C51" s="92"/>
      <c r="D51" s="86"/>
      <c r="E51" s="79" t="s">
        <v>71</v>
      </c>
      <c r="F51" s="53" t="s">
        <v>148</v>
      </c>
      <c r="G51" s="59">
        <f>+H51+I51</f>
        <v>1696600</v>
      </c>
      <c r="H51" s="42">
        <f>1300000-7000-50000</f>
        <v>1243000</v>
      </c>
      <c r="I51" s="43">
        <f>220000+7000+291600-65000</f>
        <v>453600</v>
      </c>
      <c r="J51" s="45">
        <f>220000+7000+291600-65000</f>
        <v>453600</v>
      </c>
      <c r="K51" s="4"/>
    </row>
    <row r="52" spans="1:11" ht="85.5" customHeight="1">
      <c r="A52" s="90"/>
      <c r="B52" s="90"/>
      <c r="C52" s="93"/>
      <c r="D52" s="87"/>
      <c r="E52" s="79" t="s">
        <v>109</v>
      </c>
      <c r="F52" s="53" t="s">
        <v>149</v>
      </c>
      <c r="G52" s="59">
        <f>H52</f>
        <v>2200000</v>
      </c>
      <c r="H52" s="105">
        <f>2100000+50000+50000</f>
        <v>2200000</v>
      </c>
      <c r="I52" s="43"/>
      <c r="J52" s="45"/>
      <c r="K52" s="4"/>
    </row>
    <row r="53" spans="1:11" ht="62.25" customHeight="1">
      <c r="A53" s="68" t="s">
        <v>116</v>
      </c>
      <c r="B53" s="68"/>
      <c r="C53" s="69"/>
      <c r="D53" s="70" t="s">
        <v>117</v>
      </c>
      <c r="E53" s="32"/>
      <c r="F53" s="46"/>
      <c r="G53" s="56">
        <f>+G54</f>
        <v>319900</v>
      </c>
      <c r="H53" s="56">
        <f t="shared" ref="H53:J53" si="5">+H54</f>
        <v>0</v>
      </c>
      <c r="I53" s="56">
        <f t="shared" si="5"/>
        <v>319900</v>
      </c>
      <c r="J53" s="56">
        <f t="shared" si="5"/>
        <v>319900</v>
      </c>
      <c r="K53" s="4"/>
    </row>
    <row r="54" spans="1:11" ht="141" customHeight="1">
      <c r="A54" s="65" t="s">
        <v>115</v>
      </c>
      <c r="B54" s="65">
        <v>6083</v>
      </c>
      <c r="C54" s="66" t="s">
        <v>80</v>
      </c>
      <c r="D54" s="75" t="s">
        <v>79</v>
      </c>
      <c r="E54" s="79" t="s">
        <v>37</v>
      </c>
      <c r="F54" s="79" t="s">
        <v>69</v>
      </c>
      <c r="G54" s="59">
        <f>+H54+I54</f>
        <v>319900</v>
      </c>
      <c r="H54" s="42"/>
      <c r="I54" s="43">
        <f>500000-180100</f>
        <v>319900</v>
      </c>
      <c r="J54" s="45">
        <f>500000-180100</f>
        <v>319900</v>
      </c>
      <c r="K54" s="4"/>
    </row>
    <row r="55" spans="1:11" ht="87" customHeight="1">
      <c r="A55" s="28">
        <v>3710000</v>
      </c>
      <c r="B55" s="28"/>
      <c r="C55" s="38"/>
      <c r="D55" s="39" t="s">
        <v>81</v>
      </c>
      <c r="E55" s="32"/>
      <c r="F55" s="33"/>
      <c r="G55" s="30">
        <f>SUM(G57:G57)</f>
        <v>599000</v>
      </c>
      <c r="H55" s="30">
        <f>SUM(H57:H57)</f>
        <v>599000</v>
      </c>
      <c r="I55" s="30">
        <f>SUM(I57:I57)</f>
        <v>0</v>
      </c>
      <c r="J55" s="30">
        <f>SUM(J57:J57)</f>
        <v>0</v>
      </c>
      <c r="K55" s="4"/>
    </row>
    <row r="56" spans="1:11" ht="87" customHeight="1">
      <c r="A56" s="55">
        <v>3719770</v>
      </c>
      <c r="B56" s="55">
        <v>9770</v>
      </c>
      <c r="C56" s="67" t="s">
        <v>48</v>
      </c>
      <c r="D56" s="57" t="s">
        <v>78</v>
      </c>
      <c r="E56" s="71" t="s">
        <v>152</v>
      </c>
      <c r="F56" s="79" t="s">
        <v>153</v>
      </c>
      <c r="G56" s="50">
        <f>+H56+I56</f>
        <v>30000</v>
      </c>
      <c r="H56" s="50">
        <f>27300+2700</f>
        <v>30000</v>
      </c>
      <c r="I56" s="50"/>
      <c r="J56" s="50"/>
      <c r="K56" s="4"/>
    </row>
    <row r="57" spans="1:11" ht="87" customHeight="1">
      <c r="A57" s="55">
        <v>3719770</v>
      </c>
      <c r="B57" s="55">
        <v>9770</v>
      </c>
      <c r="C57" s="67" t="s">
        <v>48</v>
      </c>
      <c r="D57" s="57" t="s">
        <v>78</v>
      </c>
      <c r="E57" s="71" t="s">
        <v>36</v>
      </c>
      <c r="F57" s="79" t="s">
        <v>94</v>
      </c>
      <c r="G57" s="50">
        <f>+H57</f>
        <v>599000</v>
      </c>
      <c r="H57" s="54">
        <f>833000-234000</f>
        <v>599000</v>
      </c>
      <c r="I57" s="50"/>
      <c r="J57" s="50"/>
      <c r="K57" s="4"/>
    </row>
    <row r="58" spans="1:11" s="2" customFormat="1" ht="15.75">
      <c r="A58" s="36"/>
      <c r="B58" s="37"/>
      <c r="C58" s="37"/>
      <c r="D58" s="35" t="s">
        <v>3</v>
      </c>
      <c r="E58" s="33"/>
      <c r="F58" s="33"/>
      <c r="G58" s="72">
        <f>+G12+G44+G46+G53+G55</f>
        <v>76096123.689999998</v>
      </c>
      <c r="H58" s="72">
        <f t="shared" ref="H58:J58" si="6">+H12+H44+H46+H53+H55</f>
        <v>48944113.689999998</v>
      </c>
      <c r="I58" s="72">
        <f t="shared" si="6"/>
        <v>27152010</v>
      </c>
      <c r="J58" s="72">
        <f t="shared" si="6"/>
        <v>27152010</v>
      </c>
      <c r="K58" s="5"/>
    </row>
    <row r="59" spans="1:11" s="2" customFormat="1" ht="15">
      <c r="A59" s="9"/>
      <c r="B59" s="10"/>
      <c r="C59" s="11"/>
      <c r="D59" s="12"/>
      <c r="E59" s="106"/>
      <c r="F59" s="106"/>
      <c r="G59" s="106"/>
      <c r="H59" s="107"/>
      <c r="I59" s="107"/>
      <c r="J59" s="107"/>
      <c r="K59" s="5"/>
    </row>
    <row r="60" spans="1:11" ht="15">
      <c r="A60" s="13"/>
      <c r="B60" s="14"/>
      <c r="C60" s="15"/>
      <c r="D60" s="83" t="s">
        <v>156</v>
      </c>
      <c r="E60" s="108"/>
      <c r="F60" s="108" t="s">
        <v>157</v>
      </c>
      <c r="G60" s="109"/>
      <c r="H60" s="109"/>
      <c r="I60" s="109"/>
      <c r="J60" s="108"/>
      <c r="K60" s="4"/>
    </row>
    <row r="61" spans="1:11">
      <c r="C61" s="7"/>
      <c r="D61" s="8"/>
      <c r="E61" s="110"/>
      <c r="F61" s="110"/>
      <c r="G61" s="110"/>
      <c r="H61" s="5"/>
      <c r="I61" s="110"/>
      <c r="J61" s="110"/>
      <c r="K61" s="4"/>
    </row>
    <row r="62" spans="1:11">
      <c r="E62" s="4"/>
      <c r="F62" s="4"/>
      <c r="G62" s="4"/>
      <c r="H62" s="4"/>
      <c r="I62" s="4"/>
      <c r="J62" s="4"/>
      <c r="K62" s="4"/>
    </row>
    <row r="63" spans="1:11">
      <c r="E63" s="4"/>
      <c r="F63" s="4"/>
      <c r="G63" s="4"/>
      <c r="H63" s="4"/>
      <c r="I63" s="4"/>
      <c r="J63" s="6"/>
      <c r="K63" s="4"/>
    </row>
    <row r="64" spans="1:11">
      <c r="E64" s="4"/>
      <c r="F64" s="4"/>
      <c r="G64" s="4"/>
      <c r="H64" s="4"/>
      <c r="I64" s="4"/>
      <c r="J64" s="4"/>
      <c r="K64" s="4"/>
    </row>
    <row r="65" spans="5:11">
      <c r="E65" s="4"/>
      <c r="F65" s="4"/>
      <c r="G65" s="4"/>
      <c r="H65" s="4"/>
      <c r="I65" s="4"/>
      <c r="J65" s="4"/>
      <c r="K65" s="4"/>
    </row>
    <row r="66" spans="5:11">
      <c r="E66" s="4"/>
      <c r="F66" s="4"/>
      <c r="G66" s="4"/>
      <c r="H66" s="4"/>
      <c r="I66" s="4"/>
      <c r="J66" s="4"/>
      <c r="K66" s="4"/>
    </row>
    <row r="67" spans="5:11">
      <c r="E67" s="4"/>
      <c r="F67" s="4"/>
      <c r="G67" s="4"/>
    </row>
    <row r="68" spans="5:11">
      <c r="E68" s="4"/>
      <c r="F68" s="4"/>
      <c r="G68" s="4"/>
    </row>
    <row r="69" spans="5:11">
      <c r="E69" s="4"/>
      <c r="F69" s="4"/>
      <c r="G69" s="4"/>
    </row>
  </sheetData>
  <mergeCells count="28">
    <mergeCell ref="E33:E35"/>
    <mergeCell ref="F33:F35"/>
    <mergeCell ref="A4:B4"/>
    <mergeCell ref="A5:B5"/>
    <mergeCell ref="E26:E28"/>
    <mergeCell ref="F26:F28"/>
    <mergeCell ref="E29:E30"/>
    <mergeCell ref="F29:F30"/>
    <mergeCell ref="F13:F14"/>
    <mergeCell ref="E13:E14"/>
    <mergeCell ref="E15:E20"/>
    <mergeCell ref="F15:F20"/>
    <mergeCell ref="D50:D52"/>
    <mergeCell ref="A50:A52"/>
    <mergeCell ref="B50:B52"/>
    <mergeCell ref="C50:C52"/>
    <mergeCell ref="G4:J4"/>
    <mergeCell ref="A6:J6"/>
    <mergeCell ref="A7:J7"/>
    <mergeCell ref="I9:J9"/>
    <mergeCell ref="F9:F10"/>
    <mergeCell ref="H9:H10"/>
    <mergeCell ref="G9:G10"/>
    <mergeCell ref="C9:C10"/>
    <mergeCell ref="B9:B10"/>
    <mergeCell ref="A9:A10"/>
    <mergeCell ref="D9:D10"/>
    <mergeCell ref="E9:E10"/>
  </mergeCells>
  <pageMargins left="0.34" right="0.19685039370078741" top="0.69" bottom="0.76" header="0.19685039370078741" footer="0.19685039370078741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грудень</vt:lpstr>
      <vt:lpstr>грудень!Область_печати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sockult-mariya</dc:creator>
  <cp:lastModifiedBy>KBP</cp:lastModifiedBy>
  <cp:lastPrinted>2020-12-29T12:10:08Z</cp:lastPrinted>
  <dcterms:created xsi:type="dcterms:W3CDTF">2015-01-14T07:49:19Z</dcterms:created>
  <dcterms:modified xsi:type="dcterms:W3CDTF">2021-01-29T09:25:12Z</dcterms:modified>
</cp:coreProperties>
</file>